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13 б" sheetId="1" r:id="rId1"/>
    <sheet name="Баррикадная 13 б(2019)" sheetId="2" r:id="rId2"/>
    <sheet name="Баррикадная 13 б(2020)" sheetId="3" r:id="rId3"/>
    <sheet name="Баррикадная 13 б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13 б'!#REF!,'Баррикадная 13 б'!#REF!</definedName>
    <definedName name="Z_6E36EA37_049E_4FAE_B719_2847CD16F858_.wvu.Rows" localSheetId="0" hidden="1">'Баррикадная 13 б'!$42:$45</definedName>
    <definedName name="Z_73C0D023_21BD_4441_8EFA_957546C15799_.wvu.Cols" localSheetId="0" hidden="1">'Баррикадная 13 б'!#REF!,'Баррикадная 13 б'!#REF!</definedName>
    <definedName name="Z_73C0D023_21BD_4441_8EFA_957546C15799_.wvu.Rows" localSheetId="0" hidden="1">'Баррикадная 13 б'!$42:$45</definedName>
    <definedName name="_xlnm.Print_Area" localSheetId="0">'Баррикадная 13 б'!$A$1:$G$60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33" i="2" l="1"/>
  <c r="F52" i="2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9" i="1" l="1"/>
  <c r="F25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l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<sst xmlns="http://schemas.openxmlformats.org/spreadsheetml/2006/main" count="242" uniqueCount="78">
  <si>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</si>
  <si>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</si>
  <si>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</si>
  <si>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</si>
  <si>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</si>
  <si>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</si>
  <si>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</si>
  <si>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</si>
  <si>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</si>
  <si>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</si>
  <si>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</si>
  <si>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</si>
  <si>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</si>
  <si>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</si>
  <si>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</si>
  <si>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</si>
  <si>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</si>
  <si>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</si>
  <si>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</si>
  <si>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</si>
  <si>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</si>
  <si>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</si>
  <si>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</si>
  <si>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</si>
  <si>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</si>
  <si>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</si>
  <si>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</si>
  <si>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</si>
  <si>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</si>
  <si>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</si>
  <si>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</si>
  <si>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</si>
  <si>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</si>
  <si>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</si>
  <si>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</si>
  <si>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</si>
  <si>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</si>
  <si>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</si>
  <si>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13 б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</si>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</sst>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">
          <cell r="W27">
            <v>4064.4101685018404</v>
          </cell>
          <cell r="X27">
            <v>812.42486575334863</v>
          </cell>
          <cell r="Y27">
            <v>321.31880000000007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1153.6000000000001</v>
          </cell>
          <cell r="AN27">
            <v>15920.710000000001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Y27">
            <v>13414.196116791114</v>
          </cell>
          <cell r="BB27">
            <v>0</v>
          </cell>
          <cell r="BC27">
            <v>0</v>
          </cell>
          <cell r="CN27">
            <v>4557.2898780489786</v>
          </cell>
          <cell r="CO27">
            <v>934.04563289774319</v>
          </cell>
          <cell r="CP27">
            <v>0</v>
          </cell>
          <cell r="DB27">
            <v>0</v>
          </cell>
          <cell r="DG27">
            <v>3892.4594648418824</v>
          </cell>
          <cell r="DU27">
            <v>11954.7149277472</v>
          </cell>
          <cell r="DV27">
            <v>2502.8230763395004</v>
          </cell>
          <cell r="DW27">
            <v>457.80410000000001</v>
          </cell>
          <cell r="EK27">
            <v>0</v>
          </cell>
          <cell r="EQ27">
            <v>9734.7911056609646</v>
          </cell>
          <cell r="FB27">
            <v>33007.281320069029</v>
          </cell>
          <cell r="FC27">
            <v>6737.574309457942</v>
          </cell>
          <cell r="FD27">
            <v>802.00560000000007</v>
          </cell>
          <cell r="FL27">
            <v>0</v>
          </cell>
          <cell r="FS27">
            <v>18270.920512778575</v>
          </cell>
          <cell r="FX27">
            <v>19312.899829914699</v>
          </cell>
          <cell r="FY27">
            <v>3937.3080842685667</v>
          </cell>
          <cell r="FZ27">
            <v>0</v>
          </cell>
          <cell r="GG27">
            <v>0</v>
          </cell>
          <cell r="GL27">
            <v>12628.670906640307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">
          <cell r="W27">
            <v>4354.5829513897625</v>
          </cell>
          <cell r="X27">
            <v>1335.7461474843522</v>
          </cell>
          <cell r="Y27">
            <v>320.06219999999996</v>
          </cell>
          <cell r="AK27">
            <v>0</v>
          </cell>
          <cell r="AV27">
            <v>0</v>
          </cell>
          <cell r="AY27">
            <v>19102.038877113464</v>
          </cell>
          <cell r="BB27">
            <v>0</v>
          </cell>
          <cell r="BM27">
            <v>0</v>
          </cell>
          <cell r="BN27">
            <v>0</v>
          </cell>
          <cell r="CN27">
            <v>5232.7126340766963</v>
          </cell>
          <cell r="CO27">
            <v>1622.1409165637756</v>
          </cell>
          <cell r="CP27">
            <v>0</v>
          </cell>
          <cell r="DB27">
            <v>0</v>
          </cell>
          <cell r="DG27">
            <v>7564.3043530965788</v>
          </cell>
          <cell r="DU27">
            <v>18797.719881785695</v>
          </cell>
          <cell r="DV27">
            <v>5790.5297851202513</v>
          </cell>
          <cell r="DW27">
            <v>1201.2889999999998</v>
          </cell>
          <cell r="EL27">
            <v>0</v>
          </cell>
          <cell r="EQ27">
            <v>11680.578057634149</v>
          </cell>
          <cell r="FB27">
            <v>33227.45477266785</v>
          </cell>
          <cell r="FC27">
            <v>10113.536164325105</v>
          </cell>
          <cell r="FD27">
            <v>318.495</v>
          </cell>
          <cell r="FL27">
            <v>0</v>
          </cell>
          <cell r="FS27">
            <v>15175.840529150648</v>
          </cell>
          <cell r="FX27">
            <v>19474.222088741626</v>
          </cell>
          <cell r="FY27">
            <v>5918.1587917741344</v>
          </cell>
          <cell r="FZ27">
            <v>0</v>
          </cell>
          <cell r="GG27">
            <v>31059</v>
          </cell>
          <cell r="GL27">
            <v>10833.098084012177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">
          <cell r="W27">
            <v>9724.3535074084248</v>
          </cell>
          <cell r="X27">
            <v>2805.5542192250782</v>
          </cell>
          <cell r="Y27">
            <v>4127.8588999999993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2266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Y27">
            <v>40498.06549527093</v>
          </cell>
          <cell r="BB27">
            <v>0</v>
          </cell>
          <cell r="BC27">
            <v>0</v>
          </cell>
          <cell r="CN27">
            <v>4833.9426203657622</v>
          </cell>
          <cell r="CO27">
            <v>1498.522212313386</v>
          </cell>
          <cell r="CP27">
            <v>0</v>
          </cell>
          <cell r="DB27">
            <v>0</v>
          </cell>
          <cell r="DF27">
            <v>4402.6909809072049</v>
          </cell>
          <cell r="DU27">
            <v>13052.182723636415</v>
          </cell>
          <cell r="DV27">
            <v>3247.0316825754753</v>
          </cell>
          <cell r="DW27">
            <v>799.79500000000007</v>
          </cell>
          <cell r="EK27">
            <v>0</v>
          </cell>
          <cell r="EP27">
            <v>8369.6562920448214</v>
          </cell>
          <cell r="FB27">
            <v>36619.810177293621</v>
          </cell>
          <cell r="FC27">
            <v>9638.1651726956425</v>
          </cell>
          <cell r="FD27">
            <v>515.36519999999996</v>
          </cell>
          <cell r="FL27">
            <v>0</v>
          </cell>
          <cell r="FS27">
            <v>17302.711048533183</v>
          </cell>
          <cell r="FX27">
            <v>16234.684073428625</v>
          </cell>
          <cell r="FY27">
            <v>4399.914118312252</v>
          </cell>
          <cell r="FZ27">
            <v>453.96120000000008</v>
          </cell>
          <cell r="GG27">
            <v>5100</v>
          </cell>
          <cell r="GL27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">
          <cell r="W25">
            <v>713.52207571330791</v>
          </cell>
        </row>
        <row r="27">
          <cell r="W27">
            <v>67266.247788654044</v>
          </cell>
          <cell r="X27">
            <v>14257.947584215663</v>
          </cell>
          <cell r="Y27">
            <v>26409.272100000002</v>
          </cell>
          <cell r="Z27">
            <v>0</v>
          </cell>
          <cell r="AV27">
            <v>19214.650000000001</v>
          </cell>
          <cell r="AY27">
            <v>186658.16704209894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CN27">
            <v>5226.9550357595981</v>
          </cell>
          <cell r="CO27">
            <v>1456.7900619207221</v>
          </cell>
          <cell r="CP27">
            <v>103.41200000000001</v>
          </cell>
          <cell r="DB27">
            <v>0</v>
          </cell>
          <cell r="DG27">
            <v>4717.5729080143064</v>
          </cell>
          <cell r="DU27">
            <v>25155.164428421049</v>
          </cell>
          <cell r="DV27">
            <v>5761.9706148163032</v>
          </cell>
          <cell r="DW27">
            <v>183.54599999999999</v>
          </cell>
          <cell r="DX27">
            <v>0</v>
          </cell>
          <cell r="DY27">
            <v>0</v>
          </cell>
          <cell r="DZ27">
            <v>1125.5999999999999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2210.9999999999995</v>
          </cell>
          <cell r="EP27">
            <v>8898.6750209588172</v>
          </cell>
          <cell r="EU27">
            <v>68293.03</v>
          </cell>
          <cell r="EW27">
            <v>983.17139999999995</v>
          </cell>
          <cell r="EY27">
            <v>0</v>
          </cell>
          <cell r="FA27">
            <v>0</v>
          </cell>
          <cell r="FL27">
            <v>0</v>
          </cell>
          <cell r="FS27">
            <v>0</v>
          </cell>
          <cell r="FV27">
            <v>42849.55999999999</v>
          </cell>
          <cell r="FZ27">
            <v>266.21925000000005</v>
          </cell>
          <cell r="GG27">
            <v>0</v>
          </cell>
          <cell r="GL2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83" t="s">
        <v>51</v>
      </c>
      <c r="B1" s="83"/>
      <c r="C1" s="83"/>
      <c r="D1" s="83"/>
      <c r="E1" s="83"/>
      <c r="F1" s="83"/>
      <c r="G1" s="84"/>
    </row>
    <row r="2" spans="1:7" ht="21" customHeight="1" x14ac:dyDescent="0.25">
      <c r="A2" s="85" t="s">
        <v>38</v>
      </c>
      <c r="B2" s="86"/>
      <c r="C2" s="86"/>
      <c r="D2" s="86"/>
      <c r="E2" s="86"/>
      <c r="F2" s="86"/>
      <c r="G2" s="86"/>
    </row>
    <row r="3" spans="1:7" ht="14.25" hidden="1" customHeight="1" x14ac:dyDescent="0.25">
      <c r="A3" s="87" t="s">
        <v>0</v>
      </c>
      <c r="B3" s="88"/>
      <c r="C3" s="88"/>
      <c r="D3" s="88"/>
      <c r="E3" s="2">
        <f>E4+E5</f>
        <v>0</v>
      </c>
      <c r="F3" s="3" t="s">
        <v>1</v>
      </c>
    </row>
    <row r="4" spans="1:7" ht="14.25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4.25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7" ht="15.6" x14ac:dyDescent="0.3">
      <c r="A9" s="92" t="s">
        <v>8</v>
      </c>
      <c r="B9" s="93"/>
      <c r="C9" s="93"/>
      <c r="D9" s="94"/>
      <c r="E9" s="16">
        <f>SUM(E10:E14)</f>
        <v>818473.41999999993</v>
      </c>
      <c r="F9" s="16">
        <f t="shared" ref="F9:G9" si="0">SUM(F10:F14)</f>
        <v>756051.2</v>
      </c>
      <c r="G9" s="16">
        <f t="shared" si="0"/>
        <v>156463.71000000002</v>
      </c>
    </row>
    <row r="10" spans="1:7" ht="13.2" customHeight="1" x14ac:dyDescent="0.3">
      <c r="A10" s="73" t="s">
        <v>9</v>
      </c>
      <c r="B10" s="74"/>
      <c r="C10" s="74"/>
      <c r="D10" s="75"/>
      <c r="E10" s="17">
        <v>509326.74</v>
      </c>
      <c r="F10" s="17">
        <v>475701.61</v>
      </c>
      <c r="G10" s="18">
        <v>101013.11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58798.49</v>
      </c>
      <c r="F12" s="17">
        <v>54899.17</v>
      </c>
      <c r="G12" s="18">
        <v>9075.66</v>
      </c>
    </row>
    <row r="13" spans="1:7" ht="13.5" customHeight="1" x14ac:dyDescent="0.3">
      <c r="A13" s="73" t="s">
        <v>12</v>
      </c>
      <c r="B13" s="74"/>
      <c r="C13" s="74"/>
      <c r="D13" s="75"/>
      <c r="E13" s="17">
        <v>116325.71</v>
      </c>
      <c r="F13" s="17">
        <v>106895.98</v>
      </c>
      <c r="G13" s="18">
        <v>19274.38</v>
      </c>
    </row>
    <row r="14" spans="1:7" ht="14.4" customHeight="1" x14ac:dyDescent="0.3">
      <c r="A14" s="72" t="s">
        <v>13</v>
      </c>
      <c r="B14" s="72"/>
      <c r="C14" s="72"/>
      <c r="D14" s="72"/>
      <c r="E14" s="17">
        <v>134022.48000000001</v>
      </c>
      <c r="F14" s="17">
        <v>118554.44</v>
      </c>
      <c r="G14" s="18">
        <v>27100.560000000001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250125.19999999998</v>
      </c>
      <c r="F15" s="16">
        <f t="shared" ref="F15:G15" si="1">SUM(F16:F19)</f>
        <v>229312.17</v>
      </c>
      <c r="G15" s="16">
        <f t="shared" si="1"/>
        <v>40132.86</v>
      </c>
    </row>
    <row r="16" spans="1:7" ht="33.6" customHeight="1" x14ac:dyDescent="0.3">
      <c r="A16" s="79" t="s">
        <v>43</v>
      </c>
      <c r="B16" s="80"/>
      <c r="C16" s="80"/>
      <c r="D16" s="81"/>
      <c r="E16" s="17">
        <v>247869.72</v>
      </c>
      <c r="F16" s="17">
        <v>227886.54</v>
      </c>
      <c r="G16" s="18">
        <v>39336.910000000003</v>
      </c>
    </row>
    <row r="17" spans="1:13" ht="15.6" x14ac:dyDescent="0.3">
      <c r="A17" s="72" t="s">
        <v>44</v>
      </c>
      <c r="B17" s="72"/>
      <c r="C17" s="72"/>
      <c r="D17" s="72"/>
      <c r="E17" s="17">
        <v>552.24</v>
      </c>
      <c r="F17" s="17">
        <v>505.57</v>
      </c>
      <c r="G17" s="18">
        <v>86.11</v>
      </c>
    </row>
    <row r="18" spans="1:13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3" ht="15.6" x14ac:dyDescent="0.3">
      <c r="A19" s="72" t="s">
        <v>46</v>
      </c>
      <c r="B19" s="72"/>
      <c r="C19" s="72"/>
      <c r="D19" s="72"/>
      <c r="E19" s="17">
        <v>1703.24</v>
      </c>
      <c r="F19" s="17">
        <v>920.06</v>
      </c>
      <c r="G19" s="18">
        <v>709.84</v>
      </c>
    </row>
    <row r="20" spans="1:13" ht="15.6" x14ac:dyDescent="0.3">
      <c r="A20" s="82" t="s">
        <v>14</v>
      </c>
      <c r="B20" s="82"/>
      <c r="C20" s="82"/>
      <c r="D20" s="82"/>
      <c r="E20" s="17"/>
      <c r="F20" s="17"/>
      <c r="G20" s="18"/>
    </row>
    <row r="21" spans="1:13" ht="15.6" x14ac:dyDescent="0.3">
      <c r="A21" s="72" t="s">
        <v>15</v>
      </c>
      <c r="B21" s="72"/>
      <c r="C21" s="72"/>
      <c r="D21" s="72"/>
      <c r="E21" s="17">
        <v>2993.76</v>
      </c>
      <c r="F21" s="17">
        <v>2799.04</v>
      </c>
      <c r="G21" s="18">
        <v>425.33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5" t="s">
        <v>52</v>
      </c>
      <c r="B24" s="55"/>
      <c r="C24" s="55"/>
      <c r="D24" s="55"/>
      <c r="E24" s="55"/>
      <c r="F24" s="17">
        <v>191016.83621145319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34533.059951046307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3" t="s">
        <v>16</v>
      </c>
      <c r="B27" s="54"/>
      <c r="C27" s="54"/>
      <c r="D27" s="54"/>
      <c r="E27" s="57"/>
      <c r="F27" s="25">
        <f>'[1]УК ВР декабрь нар'!W27</f>
        <v>4064.4101685018404</v>
      </c>
      <c r="M27" s="34"/>
    </row>
    <row r="28" spans="1:13" ht="15.6" hidden="1" x14ac:dyDescent="0.3">
      <c r="A28" s="53" t="s">
        <v>31</v>
      </c>
      <c r="B28" s="54"/>
      <c r="C28" s="54"/>
      <c r="D28" s="54"/>
      <c r="E28" s="57"/>
      <c r="F28" s="25">
        <f>'[1]УК ВР декабрь нар'!X27</f>
        <v>812.42486575334863</v>
      </c>
    </row>
    <row r="29" spans="1:13" ht="15.6" hidden="1" x14ac:dyDescent="0.3">
      <c r="A29" s="53" t="s">
        <v>18</v>
      </c>
      <c r="B29" s="54"/>
      <c r="C29" s="54"/>
      <c r="D29" s="54"/>
      <c r="E29" s="57"/>
      <c r="F29" s="25">
        <f>'[1]УК ВР декабрь нар'!Y27</f>
        <v>321.31880000000007</v>
      </c>
    </row>
    <row r="30" spans="1:13" ht="15.6" hidden="1" x14ac:dyDescent="0.3">
      <c r="A30" s="53" t="s">
        <v>19</v>
      </c>
      <c r="B30" s="54"/>
      <c r="C30" s="54"/>
      <c r="D30" s="54"/>
      <c r="E30" s="57"/>
      <c r="F30" s="25">
        <f>'[1]УК ВР декабрь нар'!AA27+'[1]УК ВР декабрь нар'!AB27+'[1]УК ВР декабрь нар'!AC27+'[1]УК ВР декабрь нар'!AD27+'[1]УК ВР декабрь нар'!AE27+'[1]УК ВР декабрь нар'!AF27+'[1]УК ВР декабрь нар'!AG27+'[1]УК ВР декабрь нар'!AH27+'[1]УК ВР декабрь нар'!AJ27+'[1]УК ВР декабрь нар'!AL27+'[1]УК ВР декабрь нар'!AN27+'[1]УК ВР декабрь нар'!AO27+'[1]УК ВР декабрь нар'!AP27+'[1]УК ВР декабрь нар'!AQ27+'[1]УК ВР декабрь нар'!AR27+'[1]УК ВР декабрь нар'!AT27</f>
        <v>15920.710000000001</v>
      </c>
    </row>
    <row r="31" spans="1:13" ht="36.75" hidden="1" customHeight="1" x14ac:dyDescent="0.3">
      <c r="A31" s="43" t="s">
        <v>32</v>
      </c>
      <c r="B31" s="64"/>
      <c r="C31" s="64"/>
      <c r="D31" s="64"/>
      <c r="E31" s="65"/>
      <c r="F31" s="25">
        <f>'[1]УК ВР декабрь нар'!AY27</f>
        <v>13414.196116791114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SUM(F34:F38)+1698</f>
        <v>36885.52818553627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46" t="s">
        <v>16</v>
      </c>
      <c r="B34" s="46"/>
      <c r="C34" s="46"/>
      <c r="D34" s="46"/>
      <c r="E34" s="46"/>
      <c r="F34" s="25">
        <f>'[1]УК ВР декабрь нар'!CN27+'[1]УК ВР декабрь нар'!DU27</f>
        <v>16512.004805796179</v>
      </c>
      <c r="M34" s="34"/>
    </row>
    <row r="35" spans="1:13" ht="15.6" hidden="1" x14ac:dyDescent="0.3">
      <c r="A35" s="46" t="s">
        <v>31</v>
      </c>
      <c r="B35" s="46"/>
      <c r="C35" s="46"/>
      <c r="D35" s="46"/>
      <c r="E35" s="46"/>
      <c r="F35" s="25">
        <f>'[1]УК ВР декабрь нар'!CO27+'[1]УК ВР декабрь нар'!DV27</f>
        <v>3436.8687092372438</v>
      </c>
    </row>
    <row r="36" spans="1:13" ht="15.6" hidden="1" x14ac:dyDescent="0.3">
      <c r="A36" s="46" t="s">
        <v>18</v>
      </c>
      <c r="B36" s="46"/>
      <c r="C36" s="46"/>
      <c r="D36" s="46"/>
      <c r="E36" s="46"/>
      <c r="F36" s="25">
        <f>'[1]УК ВР декабрь нар'!CP27+'[1]УК ВР декабрь нар'!DW27</f>
        <v>457.80410000000001</v>
      </c>
    </row>
    <row r="37" spans="1:13" ht="15.6" hidden="1" x14ac:dyDescent="0.3">
      <c r="A37" s="46" t="s">
        <v>19</v>
      </c>
      <c r="B37" s="46"/>
      <c r="C37" s="46"/>
      <c r="D37" s="46"/>
      <c r="E37" s="46"/>
      <c r="F37" s="25">
        <f>'[1]УК ВР декабрь нар'!AI27+'[1]УК ВР декабрь нар'!AJ27+'[1]УК ВР декабрь нар'!AS27+'[1]УК ВР декабрь нар'!BC27+'[1]УК ВР декабрь нар'!DB27+'[1]УК ВР декабрь нар'!EK27+'[1]УК ВР декабрь нар'!AM27</f>
        <v>1153.6000000000001</v>
      </c>
    </row>
    <row r="38" spans="1:13" ht="39.75" hidden="1" customHeight="1" x14ac:dyDescent="0.3">
      <c r="A38" s="43" t="s">
        <v>34</v>
      </c>
      <c r="B38" s="44"/>
      <c r="C38" s="44"/>
      <c r="D38" s="44"/>
      <c r="E38" s="45"/>
      <c r="F38" s="25">
        <f>'[1]УК ВР декабрь нар'!DG27+'[1]УК ВР декабрь нар'!EQ27</f>
        <v>13627.250570502847</v>
      </c>
    </row>
    <row r="39" spans="1:13" ht="32.4" customHeight="1" x14ac:dyDescent="0.3">
      <c r="A39" s="47" t="s">
        <v>35</v>
      </c>
      <c r="B39" s="48"/>
      <c r="C39" s="48"/>
      <c r="D39" s="48"/>
      <c r="E39" s="49"/>
      <c r="F39" s="26">
        <f>SUM(F40:F48)+33088.28</f>
        <v>127784.94056312912</v>
      </c>
    </row>
    <row r="40" spans="1:13" ht="15.6" hidden="1" x14ac:dyDescent="0.3">
      <c r="A40" s="50" t="s">
        <v>20</v>
      </c>
      <c r="B40" s="51"/>
      <c r="C40" s="51"/>
      <c r="D40" s="51"/>
      <c r="E40" s="52"/>
      <c r="F40" s="25">
        <f>'[1]УК ВР декабрь нар'!FB27+'[1]УК ВР декабрь нар'!FX27</f>
        <v>52320.181149983728</v>
      </c>
      <c r="M40" s="34"/>
    </row>
    <row r="41" spans="1:13" ht="15.6" hidden="1" x14ac:dyDescent="0.3">
      <c r="A41" s="53" t="s">
        <v>31</v>
      </c>
      <c r="B41" s="54"/>
      <c r="C41" s="54"/>
      <c r="D41" s="54"/>
      <c r="E41" s="54"/>
      <c r="F41" s="25">
        <f>'[1]УК ВР декабрь нар'!FC27+'[1]УК ВР декабрь нар'!FY27</f>
        <v>10674.882393726508</v>
      </c>
    </row>
    <row r="42" spans="1:13" ht="15.6" hidden="1" customHeight="1" x14ac:dyDescent="0.3">
      <c r="A42" s="46" t="s">
        <v>21</v>
      </c>
      <c r="B42" s="46"/>
      <c r="C42" s="46"/>
      <c r="D42" s="46"/>
      <c r="E42" s="53"/>
      <c r="F42" s="25"/>
    </row>
    <row r="43" spans="1:13" ht="15.6" hidden="1" customHeight="1" x14ac:dyDescent="0.3">
      <c r="A43" s="53" t="s">
        <v>17</v>
      </c>
      <c r="B43" s="54"/>
      <c r="C43" s="54"/>
      <c r="D43" s="54"/>
      <c r="E43" s="54"/>
      <c r="F43" s="25"/>
    </row>
    <row r="44" spans="1:13" ht="15.6" hidden="1" customHeight="1" x14ac:dyDescent="0.3">
      <c r="A44" s="46" t="s">
        <v>22</v>
      </c>
      <c r="B44" s="46"/>
      <c r="C44" s="46"/>
      <c r="D44" s="46"/>
      <c r="E44" s="53"/>
      <c r="F44" s="25"/>
    </row>
    <row r="45" spans="1:13" ht="15.6" hidden="1" customHeight="1" x14ac:dyDescent="0.3">
      <c r="A45" s="53" t="s">
        <v>17</v>
      </c>
      <c r="B45" s="54"/>
      <c r="C45" s="54"/>
      <c r="D45" s="54"/>
      <c r="E45" s="54"/>
      <c r="F45" s="25"/>
    </row>
    <row r="46" spans="1:13" ht="15.6" hidden="1" x14ac:dyDescent="0.3">
      <c r="A46" s="46" t="s">
        <v>18</v>
      </c>
      <c r="B46" s="46"/>
      <c r="C46" s="46"/>
      <c r="D46" s="46"/>
      <c r="E46" s="53"/>
      <c r="F46" s="25">
        <f>'[1]УК ВР декабрь нар'!FD27+'[1]УК ВР декабрь нар'!FZ27</f>
        <v>802.00560000000007</v>
      </c>
    </row>
    <row r="47" spans="1:13" ht="15.6" hidden="1" x14ac:dyDescent="0.3">
      <c r="A47" s="53" t="s">
        <v>19</v>
      </c>
      <c r="B47" s="54"/>
      <c r="C47" s="54"/>
      <c r="D47" s="54"/>
      <c r="E47" s="54"/>
      <c r="F47" s="25">
        <f>'[1]УК ВР декабрь нар'!GG27+'[1]УК ВР декабрь нар'!FL27+'[1]УК ВР декабрь нар'!BB27+'[1]УК ВР декабрь нар'!AK27</f>
        <v>0</v>
      </c>
    </row>
    <row r="48" spans="1:13" ht="43.5" hidden="1" customHeight="1" x14ac:dyDescent="0.3">
      <c r="A48" s="43" t="s">
        <v>36</v>
      </c>
      <c r="B48" s="44"/>
      <c r="C48" s="44"/>
      <c r="D48" s="44"/>
      <c r="E48" s="45"/>
      <c r="F48" s="25">
        <f>'[1]УК ВР декабрь нар'!FS27+'[1]УК ВР декабрь нар'!GL27</f>
        <v>30899.591419418881</v>
      </c>
    </row>
    <row r="49" spans="1:12" ht="15.6" hidden="1" customHeight="1" x14ac:dyDescent="0.3">
      <c r="A49" s="47" t="s">
        <v>37</v>
      </c>
      <c r="B49" s="54"/>
      <c r="C49" s="54"/>
      <c r="D49" s="54"/>
      <c r="E49" s="57"/>
      <c r="F49" s="33"/>
    </row>
    <row r="50" spans="1:12" ht="15.6" x14ac:dyDescent="0.3">
      <c r="A50" s="58" t="s">
        <v>47</v>
      </c>
      <c r="B50" s="59"/>
      <c r="C50" s="59"/>
      <c r="D50" s="59"/>
      <c r="E50" s="60"/>
      <c r="F50" s="26">
        <f>F25+F32+F39+F49</f>
        <v>199203.52869971169</v>
      </c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49420.380000000005</v>
      </c>
    </row>
    <row r="52" spans="1:12" ht="15.6" x14ac:dyDescent="0.3">
      <c r="A52" s="53" t="s">
        <v>23</v>
      </c>
      <c r="B52" s="54"/>
      <c r="C52" s="54"/>
      <c r="D52" s="54"/>
      <c r="E52" s="54"/>
      <c r="F52" s="25">
        <v>27873.56</v>
      </c>
    </row>
    <row r="53" spans="1:12" ht="15.6" x14ac:dyDescent="0.3">
      <c r="A53" s="53" t="s">
        <v>24</v>
      </c>
      <c r="B53" s="54"/>
      <c r="C53" s="54"/>
      <c r="D53" s="54"/>
      <c r="E53" s="54"/>
      <c r="F53" s="25">
        <v>21546.82</v>
      </c>
    </row>
    <row r="54" spans="1:12" ht="18" hidden="1" customHeight="1" x14ac:dyDescent="0.3">
      <c r="A54" s="50" t="s">
        <v>25</v>
      </c>
      <c r="B54" s="51"/>
      <c r="C54" s="51"/>
      <c r="D54" s="51"/>
      <c r="E54" s="52"/>
      <c r="F54" s="25">
        <v>0</v>
      </c>
    </row>
    <row r="55" spans="1:12" ht="15.6" x14ac:dyDescent="0.3">
      <c r="A55" s="61" t="s">
        <v>49</v>
      </c>
      <c r="B55" s="61"/>
      <c r="C55" s="61"/>
      <c r="D55" s="61"/>
      <c r="E55" s="61"/>
      <c r="F55" s="26">
        <f>F50+F51</f>
        <v>248623.9086997117</v>
      </c>
      <c r="L55" s="19"/>
    </row>
    <row r="56" spans="1:12" ht="15.6" x14ac:dyDescent="0.3">
      <c r="A56" s="55" t="s">
        <v>26</v>
      </c>
      <c r="B56" s="55"/>
      <c r="C56" s="55"/>
      <c r="D56" s="55"/>
      <c r="E56" s="55"/>
      <c r="F56" s="27">
        <f>E16</f>
        <v>247869.72</v>
      </c>
    </row>
    <row r="57" spans="1:12" ht="15.6" x14ac:dyDescent="0.3">
      <c r="A57" s="55" t="s">
        <v>27</v>
      </c>
      <c r="B57" s="55"/>
      <c r="C57" s="55"/>
      <c r="D57" s="55"/>
      <c r="E57" s="55"/>
      <c r="F57" s="26">
        <f>F16</f>
        <v>227886.54</v>
      </c>
      <c r="H57" s="28"/>
    </row>
    <row r="58" spans="1:12" ht="15.6" x14ac:dyDescent="0.3">
      <c r="A58" s="56" t="s">
        <v>28</v>
      </c>
      <c r="B58" s="56"/>
      <c r="C58" s="56"/>
      <c r="D58" s="56"/>
      <c r="E58" s="56"/>
      <c r="F58" s="26">
        <f>F24+F56-F55</f>
        <v>190262.64751174147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F25:F26"/>
    <mergeCell ref="A20:D20"/>
    <mergeCell ref="A21:D21"/>
    <mergeCell ref="A24:E24"/>
    <mergeCell ref="A25:E26"/>
    <mergeCell ref="A13:D13"/>
    <mergeCell ref="A14:D14"/>
    <mergeCell ref="A15:D15"/>
    <mergeCell ref="A16:D16"/>
    <mergeCell ref="A17:D17"/>
    <mergeCell ref="A30:E30"/>
    <mergeCell ref="A31:E31"/>
    <mergeCell ref="A32:E33"/>
    <mergeCell ref="A19:D19"/>
    <mergeCell ref="A18:D18"/>
    <mergeCell ref="A29:E29"/>
    <mergeCell ref="A27:E27"/>
    <mergeCell ref="A28:E28"/>
    <mergeCell ref="A34:E34"/>
    <mergeCell ref="A35:E35"/>
    <mergeCell ref="F32:F33"/>
    <mergeCell ref="A36:E36"/>
    <mergeCell ref="A42:E42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7:E47"/>
    <mergeCell ref="A43:E43"/>
    <mergeCell ref="A44:E44"/>
    <mergeCell ref="A45:E45"/>
    <mergeCell ref="A46:E46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L18" sqref="L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53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13 б'!A2:G2</f>
        <v>перед собственниками дома по адресу: ул. Баррикадная 13 б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'Баррикадная 13 б'!G6:M6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'Баррикадная 13 б'!G8:M8</f>
        <v>задолженность с нарастающим итогом с - 01.01.2011г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605886.57000000007</v>
      </c>
      <c r="F9" s="16">
        <f>SUM(F10:F15)</f>
        <v>681799.89</v>
      </c>
      <c r="G9" s="16">
        <f t="shared" ref="G9" si="0">SUM(G10:G15)</f>
        <v>80550.39</v>
      </c>
    </row>
    <row r="10" spans="1:7" ht="15.6" x14ac:dyDescent="0.3">
      <c r="A10" s="73" t="s">
        <v>9</v>
      </c>
      <c r="B10" s="74"/>
      <c r="C10" s="74"/>
      <c r="D10" s="75"/>
      <c r="E10" s="17">
        <v>302330.28000000003</v>
      </c>
      <c r="F10" s="17">
        <v>360764.64</v>
      </c>
      <c r="G10" s="18">
        <v>42578.75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59707.199999999997</v>
      </c>
      <c r="F12" s="17">
        <v>61292.77</v>
      </c>
      <c r="G12" s="18">
        <v>7490.09</v>
      </c>
    </row>
    <row r="13" spans="1:7" ht="15.6" x14ac:dyDescent="0.3">
      <c r="A13" s="73" t="s">
        <v>12</v>
      </c>
      <c r="B13" s="74"/>
      <c r="C13" s="74"/>
      <c r="D13" s="75"/>
      <c r="E13" s="17">
        <v>118697.36</v>
      </c>
      <c r="F13" s="17">
        <v>122275.57</v>
      </c>
      <c r="G13" s="18">
        <v>15696.17</v>
      </c>
    </row>
    <row r="14" spans="1:7" ht="15.6" x14ac:dyDescent="0.3">
      <c r="A14" s="72" t="s">
        <v>13</v>
      </c>
      <c r="B14" s="72"/>
      <c r="C14" s="72"/>
      <c r="D14" s="72"/>
      <c r="E14" s="17">
        <v>72798.850000000006</v>
      </c>
      <c r="F14" s="17">
        <v>86279.24</v>
      </c>
      <c r="G14" s="18">
        <v>13620.17</v>
      </c>
    </row>
    <row r="15" spans="1:7" ht="15.6" x14ac:dyDescent="0.3">
      <c r="A15" s="73" t="s">
        <v>68</v>
      </c>
      <c r="B15" s="74"/>
      <c r="C15" s="74"/>
      <c r="D15" s="75"/>
      <c r="E15" s="17">
        <v>52352.88</v>
      </c>
      <c r="F15" s="17">
        <v>51187.67</v>
      </c>
      <c r="G15" s="18">
        <v>1165.21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230581.26</v>
      </c>
      <c r="F16" s="16">
        <f>SUM(F17:F20)</f>
        <v>227508.68999999997</v>
      </c>
      <c r="G16" s="16">
        <f>SUM(G17:G20)</f>
        <v>43205.430000000008</v>
      </c>
    </row>
    <row r="17" spans="1:12" ht="15.6" x14ac:dyDescent="0.3">
      <c r="A17" s="95" t="s">
        <v>43</v>
      </c>
      <c r="B17" s="96"/>
      <c r="C17" s="96"/>
      <c r="D17" s="97"/>
      <c r="E17" s="17">
        <v>224543.94</v>
      </c>
      <c r="F17" s="17">
        <v>221768.37</v>
      </c>
      <c r="G17" s="18">
        <v>42112.480000000003</v>
      </c>
    </row>
    <row r="18" spans="1:12" ht="15.6" x14ac:dyDescent="0.3">
      <c r="A18" s="72" t="s">
        <v>55</v>
      </c>
      <c r="B18" s="72"/>
      <c r="C18" s="72"/>
      <c r="D18" s="72"/>
      <c r="E18" s="17">
        <v>555</v>
      </c>
      <c r="F18" s="17">
        <v>539.21</v>
      </c>
      <c r="G18" s="18">
        <v>101.9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5482.32</v>
      </c>
      <c r="F20" s="17">
        <v>5201.1099999999997</v>
      </c>
      <c r="G20" s="18">
        <v>991.05</v>
      </c>
    </row>
    <row r="21" spans="1:12" ht="15.6" x14ac:dyDescent="0.3">
      <c r="A21" s="82" t="s">
        <v>14</v>
      </c>
      <c r="B21" s="82"/>
      <c r="C21" s="82"/>
      <c r="D21" s="82"/>
      <c r="E21" s="16">
        <f>SUM(E22)</f>
        <v>1746.36</v>
      </c>
      <c r="F21" s="16">
        <f>SUM(F22)</f>
        <v>1912.01</v>
      </c>
      <c r="G21" s="16">
        <f>SUM(G22)</f>
        <v>259.68</v>
      </c>
    </row>
    <row r="22" spans="1:12" ht="15.6" x14ac:dyDescent="0.3">
      <c r="A22" s="72" t="s">
        <v>15</v>
      </c>
      <c r="B22" s="72"/>
      <c r="C22" s="72"/>
      <c r="D22" s="72"/>
      <c r="E22" s="17">
        <v>1746.36</v>
      </c>
      <c r="F22" s="17">
        <v>1912.01</v>
      </c>
      <c r="G22" s="18">
        <v>259.68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5" t="s">
        <v>59</v>
      </c>
      <c r="B25" s="55"/>
      <c r="C25" s="55"/>
      <c r="D25" s="55"/>
      <c r="E25" s="55"/>
      <c r="F25" s="40">
        <f>'Баррикадная 13 б'!F58</f>
        <v>190262.64751174147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25112.430175987578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3" t="s">
        <v>16</v>
      </c>
      <c r="B28" s="54"/>
      <c r="C28" s="54"/>
      <c r="D28" s="54"/>
      <c r="E28" s="57"/>
      <c r="F28" s="25">
        <f>'[2]УК ВР декабрь нар'!W27</f>
        <v>4354.5829513897625</v>
      </c>
      <c r="L28" s="34"/>
    </row>
    <row r="29" spans="1:12" ht="15.6" hidden="1" customHeight="1" x14ac:dyDescent="0.3">
      <c r="A29" s="53" t="s">
        <v>31</v>
      </c>
      <c r="B29" s="54"/>
      <c r="C29" s="54"/>
      <c r="D29" s="54"/>
      <c r="E29" s="57"/>
      <c r="F29" s="25">
        <f>'[2]УК ВР декабрь нар'!X27</f>
        <v>1335.7461474843522</v>
      </c>
    </row>
    <row r="30" spans="1:12" ht="15.6" hidden="1" customHeight="1" x14ac:dyDescent="0.3">
      <c r="A30" s="53" t="s">
        <v>18</v>
      </c>
      <c r="B30" s="54"/>
      <c r="C30" s="54"/>
      <c r="D30" s="54"/>
      <c r="E30" s="57"/>
      <c r="F30" s="25">
        <f>'[2]УК ВР декабрь нар'!Y27</f>
        <v>320.06219999999996</v>
      </c>
    </row>
    <row r="31" spans="1:12" ht="15.6" hidden="1" customHeight="1" x14ac:dyDescent="0.3">
      <c r="A31" s="53" t="s">
        <v>19</v>
      </c>
      <c r="B31" s="54"/>
      <c r="C31" s="54"/>
      <c r="D31" s="54"/>
      <c r="E31" s="57"/>
      <c r="F31" s="25">
        <f>'[2]УК ВР декабрь нар'!AV27+'[2]УК ВР декабрь нар'!BN27</f>
        <v>0</v>
      </c>
    </row>
    <row r="32" spans="1:12" ht="15.6" hidden="1" customHeight="1" x14ac:dyDescent="0.3">
      <c r="A32" s="43" t="s">
        <v>61</v>
      </c>
      <c r="B32" s="64"/>
      <c r="C32" s="64"/>
      <c r="D32" s="64"/>
      <c r="E32" s="65"/>
      <c r="F32" s="25">
        <f>'[2]УК ВР декабрь нар'!AY27</f>
        <v>19102.038877113464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SUM(F35:F39)+7784.11</f>
        <v>59673.384628277148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46" t="s">
        <v>16</v>
      </c>
      <c r="B35" s="46"/>
      <c r="C35" s="46"/>
      <c r="D35" s="46"/>
      <c r="E35" s="46"/>
      <c r="F35" s="25">
        <f>'[2]УК ВР декабрь нар'!CN27+'[2]УК ВР декабрь нар'!DU27</f>
        <v>24030.432515862391</v>
      </c>
      <c r="L35" s="34"/>
    </row>
    <row r="36" spans="1:12" ht="15.6" hidden="1" customHeight="1" x14ac:dyDescent="0.3">
      <c r="A36" s="46" t="s">
        <v>31</v>
      </c>
      <c r="B36" s="46"/>
      <c r="C36" s="46"/>
      <c r="D36" s="46"/>
      <c r="E36" s="46"/>
      <c r="F36" s="25">
        <f>'[2]УК ВР декабрь нар'!CO27+'[2]УК ВР декабрь нар'!DV27</f>
        <v>7412.6707016840264</v>
      </c>
    </row>
    <row r="37" spans="1:12" ht="15.6" hidden="1" customHeight="1" x14ac:dyDescent="0.3">
      <c r="A37" s="46" t="s">
        <v>18</v>
      </c>
      <c r="B37" s="46"/>
      <c r="C37" s="46"/>
      <c r="D37" s="46"/>
      <c r="E37" s="46"/>
      <c r="F37" s="25">
        <f>'[2]УК ВР декабрь нар'!CP27+'[2]УК ВР декабрь нар'!DW27</f>
        <v>1201.2889999999998</v>
      </c>
    </row>
    <row r="38" spans="1:12" ht="15.6" hidden="1" customHeight="1" x14ac:dyDescent="0.3">
      <c r="A38" s="46" t="s">
        <v>19</v>
      </c>
      <c r="B38" s="46"/>
      <c r="C38" s="46"/>
      <c r="D38" s="46"/>
      <c r="E38" s="46"/>
      <c r="F38" s="25">
        <f>'[2]УК ВР декабрь нар'!BM27+'[2]УК ВР декабрь нар'!DB27+'[2]УК ВР декабрь нар'!EL27</f>
        <v>0</v>
      </c>
    </row>
    <row r="39" spans="1:12" ht="15.6" hidden="1" customHeight="1" x14ac:dyDescent="0.3">
      <c r="A39" s="43" t="s">
        <v>63</v>
      </c>
      <c r="B39" s="44"/>
      <c r="C39" s="44"/>
      <c r="D39" s="44"/>
      <c r="E39" s="45"/>
      <c r="F39" s="25">
        <f>'[2]УК ВР декабрь нар'!DG27+'[2]УК ВР декабрь нар'!EQ27</f>
        <v>19244.88241073073</v>
      </c>
    </row>
    <row r="40" spans="1:12" ht="15.6" x14ac:dyDescent="0.3">
      <c r="A40" s="47" t="s">
        <v>35</v>
      </c>
      <c r="B40" s="48"/>
      <c r="C40" s="48"/>
      <c r="D40" s="48"/>
      <c r="E40" s="49"/>
      <c r="F40" s="26">
        <f>SUM(F41:F49)</f>
        <v>126119.80543067153</v>
      </c>
    </row>
    <row r="41" spans="1:12" ht="15.6" hidden="1" customHeight="1" x14ac:dyDescent="0.3">
      <c r="A41" s="50" t="s">
        <v>20</v>
      </c>
      <c r="B41" s="51"/>
      <c r="C41" s="51"/>
      <c r="D41" s="51"/>
      <c r="E41" s="52"/>
      <c r="F41" s="25">
        <f>'[2]УК ВР декабрь нар'!FB27+'[2]УК ВР декабрь нар'!FX27</f>
        <v>52701.676861409476</v>
      </c>
      <c r="L41" s="34"/>
    </row>
    <row r="42" spans="1:12" ht="15.6" hidden="1" customHeight="1" x14ac:dyDescent="0.3">
      <c r="A42" s="53" t="s">
        <v>31</v>
      </c>
      <c r="B42" s="54"/>
      <c r="C42" s="54"/>
      <c r="D42" s="54"/>
      <c r="E42" s="54"/>
      <c r="F42" s="25">
        <f>'[2]УК ВР декабрь нар'!FC27+'[2]УК ВР декабрь нар'!FY27</f>
        <v>16031.69495609924</v>
      </c>
    </row>
    <row r="43" spans="1:12" ht="15.6" hidden="1" customHeight="1" x14ac:dyDescent="0.3">
      <c r="A43" s="46" t="s">
        <v>21</v>
      </c>
      <c r="B43" s="46"/>
      <c r="C43" s="46"/>
      <c r="D43" s="46"/>
      <c r="E43" s="53"/>
      <c r="F43" s="25"/>
    </row>
    <row r="44" spans="1:12" ht="15.6" hidden="1" customHeight="1" x14ac:dyDescent="0.3">
      <c r="A44" s="5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6" t="s">
        <v>22</v>
      </c>
      <c r="B45" s="46"/>
      <c r="C45" s="46"/>
      <c r="D45" s="46"/>
      <c r="E45" s="53"/>
      <c r="F45" s="25"/>
    </row>
    <row r="46" spans="1:12" ht="15.6" hidden="1" customHeight="1" x14ac:dyDescent="0.3">
      <c r="A46" s="5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6" t="s">
        <v>18</v>
      </c>
      <c r="B47" s="46"/>
      <c r="C47" s="46"/>
      <c r="D47" s="46"/>
      <c r="E47" s="53"/>
      <c r="F47" s="25">
        <f>'[2]УК ВР декабрь нар'!FD27+'[2]УК ВР декабрь нар'!FZ27</f>
        <v>318.495</v>
      </c>
    </row>
    <row r="48" spans="1:12" ht="15.6" hidden="1" customHeight="1" x14ac:dyDescent="0.3">
      <c r="A48" s="53" t="s">
        <v>19</v>
      </c>
      <c r="B48" s="54"/>
      <c r="C48" s="54"/>
      <c r="D48" s="54"/>
      <c r="E48" s="54"/>
      <c r="F48" s="25">
        <f>'[2]УК ВР декабрь нар'!GG27+'[2]УК ВР декабрь нар'!FL27+'[2]УК ВР декабрь нар'!BB27+'[2]УК ВР декабрь нар'!AK27</f>
        <v>31059</v>
      </c>
    </row>
    <row r="49" spans="1:15" ht="15.6" hidden="1" customHeight="1" x14ac:dyDescent="0.3">
      <c r="A49" s="43" t="s">
        <v>64</v>
      </c>
      <c r="B49" s="44"/>
      <c r="C49" s="44"/>
      <c r="D49" s="44"/>
      <c r="E49" s="45"/>
      <c r="F49" s="25">
        <f>'[2]УК ВР декабрь нар'!FS27+'[2]УК ВР декабрь нар'!GL27</f>
        <v>26008.938613162827</v>
      </c>
    </row>
    <row r="50" spans="1:15" ht="15.6" customHeight="1" x14ac:dyDescent="0.3">
      <c r="A50" s="47" t="s">
        <v>37</v>
      </c>
      <c r="B50" s="54"/>
      <c r="C50" s="54"/>
      <c r="D50" s="54"/>
      <c r="E50" s="57"/>
      <c r="F50" s="33"/>
    </row>
    <row r="51" spans="1:15" ht="15.6" x14ac:dyDescent="0.3">
      <c r="A51" s="58" t="s">
        <v>65</v>
      </c>
      <c r="B51" s="59"/>
      <c r="C51" s="59"/>
      <c r="D51" s="59"/>
      <c r="E51" s="60"/>
      <c r="F51" s="26">
        <f>F26+F33+F40+F50</f>
        <v>210905.62023493624</v>
      </c>
      <c r="K51" s="19"/>
    </row>
    <row r="52" spans="1:15" ht="15.6" x14ac:dyDescent="0.3">
      <c r="A52" s="30" t="s">
        <v>66</v>
      </c>
      <c r="B52" s="36"/>
      <c r="C52" s="36"/>
      <c r="D52" s="36"/>
      <c r="E52" s="36"/>
      <c r="F52" s="26">
        <f>F53+F54+F55</f>
        <v>44959.95</v>
      </c>
    </row>
    <row r="53" spans="1:15" ht="15.6" x14ac:dyDescent="0.3">
      <c r="A53" s="53" t="s">
        <v>23</v>
      </c>
      <c r="B53" s="54"/>
      <c r="C53" s="54"/>
      <c r="D53" s="54"/>
      <c r="E53" s="54"/>
      <c r="F53" s="25">
        <v>21735.25</v>
      </c>
    </row>
    <row r="54" spans="1:15" ht="15.6" x14ac:dyDescent="0.3">
      <c r="A54" s="53" t="s">
        <v>24</v>
      </c>
      <c r="B54" s="54"/>
      <c r="C54" s="54"/>
      <c r="D54" s="54"/>
      <c r="E54" s="54"/>
      <c r="F54" s="25">
        <v>23224.7</v>
      </c>
    </row>
    <row r="55" spans="1:15" ht="18" hidden="1" customHeight="1" x14ac:dyDescent="0.3">
      <c r="A55" s="50" t="s">
        <v>25</v>
      </c>
      <c r="B55" s="51"/>
      <c r="C55" s="51"/>
      <c r="D55" s="51"/>
      <c r="E55" s="52"/>
      <c r="F55" s="25">
        <v>0</v>
      </c>
    </row>
    <row r="56" spans="1:15" ht="15.6" x14ac:dyDescent="0.3">
      <c r="A56" s="61" t="s">
        <v>67</v>
      </c>
      <c r="B56" s="61"/>
      <c r="C56" s="61"/>
      <c r="D56" s="61"/>
      <c r="E56" s="61"/>
      <c r="F56" s="26">
        <f>F51+F52</f>
        <v>255865.57023493625</v>
      </c>
      <c r="N56" s="19"/>
      <c r="O56" s="19"/>
    </row>
    <row r="57" spans="1:15" ht="15.6" x14ac:dyDescent="0.3">
      <c r="A57" s="55" t="s">
        <v>26</v>
      </c>
      <c r="B57" s="55"/>
      <c r="C57" s="55"/>
      <c r="D57" s="55"/>
      <c r="E57" s="55"/>
      <c r="F57" s="27">
        <f>E17</f>
        <v>224543.94</v>
      </c>
    </row>
    <row r="58" spans="1:15" ht="15.6" x14ac:dyDescent="0.3">
      <c r="A58" s="55" t="s">
        <v>27</v>
      </c>
      <c r="B58" s="55"/>
      <c r="C58" s="55"/>
      <c r="D58" s="55"/>
      <c r="E58" s="55"/>
      <c r="F58" s="26">
        <f>F17</f>
        <v>221768.37</v>
      </c>
      <c r="H58" s="28"/>
    </row>
    <row r="59" spans="1:15" ht="15.6" x14ac:dyDescent="0.3">
      <c r="A59" s="56" t="s">
        <v>28</v>
      </c>
      <c r="B59" s="56"/>
      <c r="C59" s="56"/>
      <c r="D59" s="56"/>
      <c r="E59" s="56"/>
      <c r="F59" s="26">
        <f>F25+F57-F56</f>
        <v>158941.01727680519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O14" sqref="O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69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13 б'!A2:G2</f>
        <v>перед собственниками дома по адресу: ул. Баррикадная 13 б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'Баррикадная 13 б'!G6:M6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'Баррикадная 13 б'!G8:M8</f>
        <v>задолженность с нарастающим итогом с - 01.01.2011г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156698.03999999998</v>
      </c>
      <c r="F9" s="16">
        <f>SUM(F10:F15)</f>
        <v>198882.78999999998</v>
      </c>
      <c r="G9" s="16">
        <f t="shared" ref="G9" si="0">SUM(G10:G15)</f>
        <v>38365.64</v>
      </c>
    </row>
    <row r="10" spans="1:7" ht="15.6" x14ac:dyDescent="0.3">
      <c r="A10" s="73" t="s">
        <v>9</v>
      </c>
      <c r="B10" s="74"/>
      <c r="C10" s="74"/>
      <c r="D10" s="75"/>
      <c r="E10" s="17">
        <v>0</v>
      </c>
      <c r="F10" s="17">
        <v>18738.669999999998</v>
      </c>
      <c r="G10" s="18">
        <v>23840.080000000002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53001.9</v>
      </c>
      <c r="F12" s="17">
        <v>58220.5</v>
      </c>
      <c r="G12" s="18">
        <v>2271.4899999999998</v>
      </c>
    </row>
    <row r="13" spans="1:7" ht="15.6" x14ac:dyDescent="0.3">
      <c r="A13" s="73" t="s">
        <v>12</v>
      </c>
      <c r="B13" s="74"/>
      <c r="C13" s="74"/>
      <c r="D13" s="75"/>
      <c r="E13" s="17">
        <v>103811.06</v>
      </c>
      <c r="F13" s="17">
        <v>114243.43</v>
      </c>
      <c r="G13" s="18">
        <v>5263.8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7627.06</v>
      </c>
      <c r="G14" s="18">
        <v>5993.11</v>
      </c>
    </row>
    <row r="15" spans="1:7" ht="15.6" x14ac:dyDescent="0.3">
      <c r="A15" s="73" t="s">
        <v>68</v>
      </c>
      <c r="B15" s="74"/>
      <c r="C15" s="74"/>
      <c r="D15" s="75"/>
      <c r="E15" s="17">
        <v>-114.92</v>
      </c>
      <c r="F15" s="17">
        <v>53.13</v>
      </c>
      <c r="G15" s="18">
        <v>997.16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228564</v>
      </c>
      <c r="F16" s="16">
        <f>SUM(F17:F20)</f>
        <v>238831.33</v>
      </c>
      <c r="G16" s="16">
        <f>SUM(G17:G20)</f>
        <v>32937.859999999993</v>
      </c>
    </row>
    <row r="17" spans="1:12" ht="15.6" x14ac:dyDescent="0.3">
      <c r="A17" s="95" t="s">
        <v>43</v>
      </c>
      <c r="B17" s="96"/>
      <c r="C17" s="96"/>
      <c r="D17" s="97"/>
      <c r="E17" s="17">
        <v>222311.1</v>
      </c>
      <c r="F17" s="17">
        <v>232397.67</v>
      </c>
      <c r="G17" s="18">
        <v>32025.67</v>
      </c>
    </row>
    <row r="18" spans="1:12" ht="15.6" x14ac:dyDescent="0.3">
      <c r="A18" s="72" t="s">
        <v>55</v>
      </c>
      <c r="B18" s="72"/>
      <c r="C18" s="72"/>
      <c r="D18" s="72"/>
      <c r="E18" s="17">
        <v>618.72</v>
      </c>
      <c r="F18" s="17">
        <v>628.36</v>
      </c>
      <c r="G18" s="18">
        <v>92.26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5634.18</v>
      </c>
      <c r="F20" s="17">
        <v>5805.3</v>
      </c>
      <c r="G20" s="18">
        <v>819.93</v>
      </c>
    </row>
    <row r="21" spans="1:12" ht="15.6" x14ac:dyDescent="0.3">
      <c r="A21" s="82" t="s">
        <v>14</v>
      </c>
      <c r="B21" s="82"/>
      <c r="C21" s="82"/>
      <c r="D21" s="82"/>
      <c r="E21" s="16">
        <f>SUM(E22)</f>
        <v>0</v>
      </c>
      <c r="F21" s="16">
        <f>SUM(F22)</f>
        <v>150.62</v>
      </c>
      <c r="G21" s="16">
        <f>SUM(G22)</f>
        <v>109.06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150.62</v>
      </c>
      <c r="G22" s="18">
        <v>109.06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5" t="s">
        <v>71</v>
      </c>
      <c r="B25" s="55"/>
      <c r="C25" s="55"/>
      <c r="D25" s="55"/>
      <c r="E25" s="55"/>
      <c r="F25" s="40">
        <f>'Баррикадная 13 б(2019)'!F59</f>
        <v>158941.01727680519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59421.83212190443</v>
      </c>
    </row>
    <row r="27" spans="1:12" ht="60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3" t="s">
        <v>16</v>
      </c>
      <c r="B28" s="54"/>
      <c r="C28" s="54"/>
      <c r="D28" s="54"/>
      <c r="E28" s="57"/>
      <c r="F28" s="25">
        <f>'[3]УК ВР декабрь нар'!W27</f>
        <v>9724.3535074084248</v>
      </c>
      <c r="L28" s="34"/>
    </row>
    <row r="29" spans="1:12" ht="15.6" hidden="1" customHeight="1" x14ac:dyDescent="0.3">
      <c r="A29" s="53" t="s">
        <v>31</v>
      </c>
      <c r="B29" s="54"/>
      <c r="C29" s="54"/>
      <c r="D29" s="54"/>
      <c r="E29" s="57"/>
      <c r="F29" s="25">
        <f>'[3]УК ВР декабрь нар'!X27</f>
        <v>2805.5542192250782</v>
      </c>
    </row>
    <row r="30" spans="1:12" ht="15.6" hidden="1" customHeight="1" x14ac:dyDescent="0.3">
      <c r="A30" s="53" t="s">
        <v>18</v>
      </c>
      <c r="B30" s="54"/>
      <c r="C30" s="54"/>
      <c r="D30" s="54"/>
      <c r="E30" s="57"/>
      <c r="F30" s="25">
        <f>'[3]УК ВР декабрь нар'!Y27</f>
        <v>4127.8588999999993</v>
      </c>
    </row>
    <row r="31" spans="1:12" ht="15.6" hidden="1" customHeight="1" x14ac:dyDescent="0.3">
      <c r="A31" s="53" t="s">
        <v>19</v>
      </c>
      <c r="B31" s="54"/>
      <c r="C31" s="54"/>
      <c r="D31" s="54"/>
      <c r="E31" s="57"/>
      <c r="F31" s="25">
        <f>'[3]УК ВР декабрь нар'!AA27+'[3]УК ВР декабрь нар'!AB27+'[3]УК ВР декабрь нар'!AC27+'[3]УК ВР декабрь нар'!AD27+'[3]УК ВР декабрь нар'!AE27+'[3]УК ВР декабрь нар'!AF27+'[3]УК ВР декабрь нар'!AG27+'[3]УК ВР декабрь нар'!AH27+'[3]УК ВР декабрь нар'!AJ27+'[3]УК ВР декабрь нар'!AL27+'[3]УК ВР декабрь нар'!AN27+'[3]УК ВР декабрь нар'!AO27+'[3]УК ВР декабрь нар'!AP27+'[3]УК ВР декабрь нар'!AQ27+'[3]УК ВР декабрь нар'!AR27+'[3]УК ВР декабрь нар'!AT27</f>
        <v>2266</v>
      </c>
    </row>
    <row r="32" spans="1:12" ht="15.6" hidden="1" customHeight="1" x14ac:dyDescent="0.3">
      <c r="A32" s="43" t="s">
        <v>61</v>
      </c>
      <c r="B32" s="64"/>
      <c r="C32" s="64"/>
      <c r="D32" s="64"/>
      <c r="E32" s="65"/>
      <c r="F32" s="25">
        <f>'[3]УК ВР декабрь нар'!AY27</f>
        <v>40498.06549527093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SUM(F35:F39)+7498.13</f>
        <v>43701.951511843065</v>
      </c>
    </row>
    <row r="34" spans="1:12" ht="79.8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46" t="s">
        <v>16</v>
      </c>
      <c r="B35" s="46"/>
      <c r="C35" s="46"/>
      <c r="D35" s="46"/>
      <c r="E35" s="46"/>
      <c r="F35" s="25">
        <f>'[3]УК ВР декабрь нар'!CN27+'[3]УК ВР декабрь нар'!DU27</f>
        <v>17886.125344002176</v>
      </c>
      <c r="L35" s="34"/>
    </row>
    <row r="36" spans="1:12" ht="15.6" hidden="1" customHeight="1" x14ac:dyDescent="0.3">
      <c r="A36" s="46" t="s">
        <v>31</v>
      </c>
      <c r="B36" s="46"/>
      <c r="C36" s="46"/>
      <c r="D36" s="46"/>
      <c r="E36" s="46"/>
      <c r="F36" s="25">
        <f>'[3]УК ВР декабрь нар'!CO27+'[3]УК ВР декабрь нар'!DV27</f>
        <v>4745.5538948888616</v>
      </c>
    </row>
    <row r="37" spans="1:12" ht="15.6" hidden="1" customHeight="1" x14ac:dyDescent="0.3">
      <c r="A37" s="46" t="s">
        <v>18</v>
      </c>
      <c r="B37" s="46"/>
      <c r="C37" s="46"/>
      <c r="D37" s="46"/>
      <c r="E37" s="46"/>
      <c r="F37" s="25">
        <f>'[3]УК ВР декабрь нар'!CP27+'[3]УК ВР декабрь нар'!DW27</f>
        <v>799.79500000000007</v>
      </c>
    </row>
    <row r="38" spans="1:12" ht="15.6" hidden="1" customHeight="1" x14ac:dyDescent="0.3">
      <c r="A38" s="46" t="s">
        <v>19</v>
      </c>
      <c r="B38" s="46"/>
      <c r="C38" s="46"/>
      <c r="D38" s="46"/>
      <c r="E38" s="46"/>
      <c r="F38" s="25">
        <f>'[3]УК ВР декабрь нар'!AI27+'[3]УК ВР декабрь нар'!AJ27+'[3]УК ВР декабрь нар'!AS27+'[3]УК ВР декабрь нар'!BC27+'[3]УК ВР декабрь нар'!DB27+'[3]УК ВР декабрь нар'!EK27+'[3]УК ВР декабрь нар'!AM27</f>
        <v>0</v>
      </c>
    </row>
    <row r="39" spans="1:12" ht="15.6" hidden="1" customHeight="1" x14ac:dyDescent="0.3">
      <c r="A39" s="43" t="s">
        <v>63</v>
      </c>
      <c r="B39" s="44"/>
      <c r="C39" s="44"/>
      <c r="D39" s="44"/>
      <c r="E39" s="45"/>
      <c r="F39" s="25">
        <f>'[3]УК ВР декабрь нар'!DF27+'[3]УК ВР декабрь нар'!EP27</f>
        <v>12772.347272952025</v>
      </c>
    </row>
    <row r="40" spans="1:12" ht="66.599999999999994" customHeight="1" x14ac:dyDescent="0.3">
      <c r="A40" s="47" t="s">
        <v>74</v>
      </c>
      <c r="B40" s="48"/>
      <c r="C40" s="48"/>
      <c r="D40" s="48"/>
      <c r="E40" s="49"/>
      <c r="F40" s="26">
        <f>SUM(F41:F49)</f>
        <v>99440.960655297968</v>
      </c>
    </row>
    <row r="41" spans="1:12" ht="15.6" hidden="1" customHeight="1" x14ac:dyDescent="0.3">
      <c r="A41" s="50" t="s">
        <v>20</v>
      </c>
      <c r="B41" s="51"/>
      <c r="C41" s="51"/>
      <c r="D41" s="51"/>
      <c r="E41" s="52"/>
      <c r="F41" s="25">
        <f>'[3]УК ВР декабрь нар'!FB27+'[3]УК ВР декабрь нар'!FX27</f>
        <v>52854.494250722244</v>
      </c>
      <c r="L41" s="34"/>
    </row>
    <row r="42" spans="1:12" ht="15.6" hidden="1" customHeight="1" x14ac:dyDescent="0.3">
      <c r="A42" s="53" t="s">
        <v>31</v>
      </c>
      <c r="B42" s="54"/>
      <c r="C42" s="54"/>
      <c r="D42" s="54"/>
      <c r="E42" s="54"/>
      <c r="F42" s="25">
        <f>'[3]УК ВР декабрь нар'!FC27+'[3]УК ВР декабрь нар'!FY27</f>
        <v>14038.079291007894</v>
      </c>
    </row>
    <row r="43" spans="1:12" ht="15.6" hidden="1" customHeight="1" x14ac:dyDescent="0.3">
      <c r="A43" s="46" t="s">
        <v>21</v>
      </c>
      <c r="B43" s="46"/>
      <c r="C43" s="46"/>
      <c r="D43" s="46"/>
      <c r="E43" s="53"/>
      <c r="F43" s="25"/>
    </row>
    <row r="44" spans="1:12" ht="15.6" hidden="1" customHeight="1" x14ac:dyDescent="0.3">
      <c r="A44" s="5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6" t="s">
        <v>22</v>
      </c>
      <c r="B45" s="46"/>
      <c r="C45" s="46"/>
      <c r="D45" s="46"/>
      <c r="E45" s="53"/>
      <c r="F45" s="25"/>
    </row>
    <row r="46" spans="1:12" ht="15.6" hidden="1" customHeight="1" x14ac:dyDescent="0.3">
      <c r="A46" s="5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6" t="s">
        <v>18</v>
      </c>
      <c r="B47" s="46"/>
      <c r="C47" s="46"/>
      <c r="D47" s="46"/>
      <c r="E47" s="53"/>
      <c r="F47" s="25">
        <f>'[3]УК ВР декабрь нар'!FD27+'[3]УК ВР декабрь нар'!FZ27</f>
        <v>969.32640000000004</v>
      </c>
    </row>
    <row r="48" spans="1:12" ht="15.6" hidden="1" customHeight="1" x14ac:dyDescent="0.3">
      <c r="A48" s="53" t="s">
        <v>19</v>
      </c>
      <c r="B48" s="54"/>
      <c r="C48" s="54"/>
      <c r="D48" s="54"/>
      <c r="E48" s="54"/>
      <c r="F48" s="25">
        <f>'[3]УК ВР декабрь нар'!GG27+'[3]УК ВР декабрь нар'!FL27+'[3]УК ВР декабрь нар'!BB27+'[3]УК ВР декабрь нар'!AK27</f>
        <v>5100</v>
      </c>
    </row>
    <row r="49" spans="1:15" ht="15.6" hidden="1" customHeight="1" x14ac:dyDescent="0.3">
      <c r="A49" s="43" t="s">
        <v>64</v>
      </c>
      <c r="B49" s="44"/>
      <c r="C49" s="44"/>
      <c r="D49" s="44"/>
      <c r="E49" s="45"/>
      <c r="F49" s="25">
        <f>'[3]УК ВР декабрь нар'!FS27+'[3]УК ВР декабрь нар'!GL27</f>
        <v>26479.060713567822</v>
      </c>
    </row>
    <row r="50" spans="1:15" ht="15.6" customHeight="1" x14ac:dyDescent="0.3">
      <c r="A50" s="47" t="s">
        <v>37</v>
      </c>
      <c r="B50" s="54"/>
      <c r="C50" s="54"/>
      <c r="D50" s="54"/>
      <c r="E50" s="57"/>
      <c r="F50" s="33"/>
    </row>
    <row r="51" spans="1:15" ht="15.6" customHeight="1" x14ac:dyDescent="0.3">
      <c r="A51" s="58" t="s">
        <v>75</v>
      </c>
      <c r="B51" s="59"/>
      <c r="C51" s="59"/>
      <c r="D51" s="59"/>
      <c r="E51" s="60"/>
      <c r="F51" s="26">
        <f>F26+F33+F40+F50</f>
        <v>202564.74428904545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33317.47</v>
      </c>
    </row>
    <row r="53" spans="1:15" ht="15.6" x14ac:dyDescent="0.3">
      <c r="A53" s="53" t="s">
        <v>23</v>
      </c>
      <c r="B53" s="54"/>
      <c r="C53" s="54"/>
      <c r="D53" s="54"/>
      <c r="E53" s="54"/>
      <c r="F53" s="25">
        <v>10632.6</v>
      </c>
    </row>
    <row r="54" spans="1:15" ht="15.6" x14ac:dyDescent="0.3">
      <c r="A54" s="53" t="s">
        <v>24</v>
      </c>
      <c r="B54" s="54"/>
      <c r="C54" s="54"/>
      <c r="D54" s="54"/>
      <c r="E54" s="54"/>
      <c r="F54" s="25">
        <v>22684.87</v>
      </c>
    </row>
    <row r="55" spans="1:15" ht="18" hidden="1" customHeight="1" x14ac:dyDescent="0.3">
      <c r="A55" s="50" t="s">
        <v>25</v>
      </c>
      <c r="B55" s="51"/>
      <c r="C55" s="51"/>
      <c r="D55" s="51"/>
      <c r="E55" s="52"/>
      <c r="F55" s="25">
        <v>0</v>
      </c>
    </row>
    <row r="56" spans="1:15" ht="15.6" x14ac:dyDescent="0.3">
      <c r="A56" s="61" t="s">
        <v>67</v>
      </c>
      <c r="B56" s="61"/>
      <c r="C56" s="61"/>
      <c r="D56" s="61"/>
      <c r="E56" s="61"/>
      <c r="F56" s="26">
        <f>F51+F52</f>
        <v>235882.21428904546</v>
      </c>
      <c r="N56" s="19"/>
      <c r="O56" s="19"/>
    </row>
    <row r="57" spans="1:15" ht="15.6" x14ac:dyDescent="0.3">
      <c r="A57" s="55" t="s">
        <v>26</v>
      </c>
      <c r="B57" s="55"/>
      <c r="C57" s="55"/>
      <c r="D57" s="55"/>
      <c r="E57" s="55"/>
      <c r="F57" s="27">
        <f>E17</f>
        <v>222311.1</v>
      </c>
    </row>
    <row r="58" spans="1:15" ht="15.6" x14ac:dyDescent="0.3">
      <c r="A58" s="55" t="s">
        <v>27</v>
      </c>
      <c r="B58" s="55"/>
      <c r="C58" s="55"/>
      <c r="D58" s="55"/>
      <c r="E58" s="55"/>
      <c r="F58" s="26">
        <f>F17</f>
        <v>232397.67</v>
      </c>
      <c r="H58" s="28"/>
    </row>
    <row r="59" spans="1:15" ht="15.6" x14ac:dyDescent="0.3">
      <c r="A59" s="56" t="s">
        <v>28</v>
      </c>
      <c r="B59" s="56"/>
      <c r="C59" s="56"/>
      <c r="D59" s="56"/>
      <c r="E59" s="56"/>
      <c r="F59" s="26">
        <f>F25+F57-F56</f>
        <v>145369.90298775976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3" t="s">
        <v>76</v>
      </c>
      <c r="B1" s="83"/>
      <c r="C1" s="83"/>
      <c r="D1" s="83"/>
      <c r="E1" s="83"/>
      <c r="F1" s="83"/>
      <c r="G1" s="84"/>
    </row>
    <row r="2" spans="1:7" x14ac:dyDescent="0.25">
      <c r="A2" s="85" t="str">
        <f>'Баррикадная 13 б'!A2:G2</f>
        <v>перед собственниками дома по адресу: ул. Баррикадная 13 б</v>
      </c>
      <c r="B2" s="86"/>
      <c r="C2" s="86"/>
      <c r="D2" s="86"/>
      <c r="E2" s="86"/>
      <c r="F2" s="86"/>
      <c r="G2" s="86"/>
    </row>
    <row r="3" spans="1:7" hidden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idden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idden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'Баррикадная 13 б'!G6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'Баррикадная 13 б'!G8</f>
        <v>задолженность с нарастающим итогом с - 01.01.2011г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-697.58</v>
      </c>
      <c r="F9" s="16">
        <f t="shared" ref="F9:G9" si="0">SUM(F10:F15)</f>
        <v>37961.210000000006</v>
      </c>
      <c r="G9" s="16">
        <f t="shared" si="0"/>
        <v>-293.14999999999998</v>
      </c>
    </row>
    <row r="10" spans="1:7" ht="15.6" x14ac:dyDescent="0.3">
      <c r="A10" s="73" t="s">
        <v>9</v>
      </c>
      <c r="B10" s="74"/>
      <c r="C10" s="74"/>
      <c r="D10" s="75"/>
      <c r="E10" s="17">
        <v>0</v>
      </c>
      <c r="F10" s="17">
        <v>23840.080000000002</v>
      </c>
      <c r="G10" s="18">
        <v>0</v>
      </c>
    </row>
    <row r="11" spans="1:7" ht="15.6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5.6" x14ac:dyDescent="0.3">
      <c r="A12" s="73" t="s">
        <v>11</v>
      </c>
      <c r="B12" s="74"/>
      <c r="C12" s="74"/>
      <c r="D12" s="75"/>
      <c r="E12" s="17">
        <v>-205.09</v>
      </c>
      <c r="F12" s="17">
        <v>2066.4</v>
      </c>
      <c r="G12" s="18">
        <v>0</v>
      </c>
    </row>
    <row r="13" spans="1:7" ht="15.6" x14ac:dyDescent="0.3">
      <c r="A13" s="73" t="s">
        <v>12</v>
      </c>
      <c r="B13" s="74"/>
      <c r="C13" s="74"/>
      <c r="D13" s="75"/>
      <c r="E13" s="17">
        <v>-475.53</v>
      </c>
      <c r="F13" s="17">
        <v>4788.2700000000004</v>
      </c>
      <c r="G13" s="18">
        <v>0</v>
      </c>
    </row>
    <row r="14" spans="1:7" ht="15.6" x14ac:dyDescent="0.3">
      <c r="A14" s="72" t="s">
        <v>13</v>
      </c>
      <c r="B14" s="72"/>
      <c r="C14" s="72"/>
      <c r="D14" s="72"/>
      <c r="E14" s="17">
        <v>-16.96</v>
      </c>
      <c r="F14" s="17">
        <v>6269.3</v>
      </c>
      <c r="G14" s="18">
        <v>-293.14999999999998</v>
      </c>
    </row>
    <row r="15" spans="1:7" ht="15.6" x14ac:dyDescent="0.3">
      <c r="A15" s="73" t="s">
        <v>68</v>
      </c>
      <c r="B15" s="74"/>
      <c r="C15" s="74"/>
      <c r="D15" s="75"/>
      <c r="E15" s="17">
        <v>0</v>
      </c>
      <c r="F15" s="17">
        <v>997.16</v>
      </c>
      <c r="G15" s="18">
        <v>0</v>
      </c>
    </row>
    <row r="16" spans="1:7" ht="15.6" x14ac:dyDescent="0.3">
      <c r="A16" s="76" t="s">
        <v>41</v>
      </c>
      <c r="B16" s="77"/>
      <c r="C16" s="77"/>
      <c r="D16" s="78"/>
      <c r="E16" s="16">
        <f>SUM(E17:E20)</f>
        <v>232105.66</v>
      </c>
      <c r="F16" s="16">
        <f t="shared" ref="F16:G16" si="1">SUM(F17:F20)</f>
        <v>249792.71</v>
      </c>
      <c r="G16" s="16">
        <f t="shared" si="1"/>
        <v>15359.87</v>
      </c>
    </row>
    <row r="17" spans="1:12" ht="15.6" x14ac:dyDescent="0.3">
      <c r="A17" s="95" t="s">
        <v>43</v>
      </c>
      <c r="B17" s="96"/>
      <c r="C17" s="96"/>
      <c r="D17" s="97"/>
      <c r="E17" s="17">
        <v>225578.18</v>
      </c>
      <c r="F17" s="17">
        <v>242632.99</v>
      </c>
      <c r="G17" s="18">
        <v>15079.92</v>
      </c>
    </row>
    <row r="18" spans="1:12" ht="15.6" x14ac:dyDescent="0.3">
      <c r="A18" s="72" t="s">
        <v>55</v>
      </c>
      <c r="B18" s="72"/>
      <c r="C18" s="72"/>
      <c r="D18" s="72"/>
      <c r="E18" s="17">
        <v>646.53</v>
      </c>
      <c r="F18" s="17">
        <v>703.53</v>
      </c>
      <c r="G18" s="18">
        <v>35.26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5880.95</v>
      </c>
      <c r="F20" s="17">
        <v>6456.19</v>
      </c>
      <c r="G20" s="18">
        <v>244.69</v>
      </c>
    </row>
    <row r="21" spans="1:12" ht="15.6" x14ac:dyDescent="0.3">
      <c r="A21" s="82" t="s">
        <v>14</v>
      </c>
      <c r="B21" s="82"/>
      <c r="C21" s="82"/>
      <c r="D21" s="8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5" t="s">
        <v>77</v>
      </c>
      <c r="B25" s="55"/>
      <c r="C25" s="55"/>
      <c r="D25" s="55"/>
      <c r="E25" s="55"/>
      <c r="F25" s="40">
        <f>'Баррикадная 13 б(2020)'!F59</f>
        <v>145369.90298775976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316017.28451496863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3" t="s">
        <v>16</v>
      </c>
      <c r="B28" s="54"/>
      <c r="C28" s="54"/>
      <c r="D28" s="54"/>
      <c r="E28" s="57"/>
      <c r="F28" s="25">
        <f>'[4]УК ВР декабрь нар'!W27</f>
        <v>67266.247788654044</v>
      </c>
      <c r="L28" s="34"/>
    </row>
    <row r="29" spans="1:12" ht="15.6" hidden="1" x14ac:dyDescent="0.3">
      <c r="A29" s="53" t="s">
        <v>31</v>
      </c>
      <c r="B29" s="54"/>
      <c r="C29" s="54"/>
      <c r="D29" s="54"/>
      <c r="E29" s="57"/>
      <c r="F29" s="25">
        <f>'[4]УК ВР декабрь нар'!X27</f>
        <v>14257.947584215663</v>
      </c>
    </row>
    <row r="30" spans="1:12" ht="15.6" hidden="1" x14ac:dyDescent="0.3">
      <c r="A30" s="53" t="s">
        <v>18</v>
      </c>
      <c r="B30" s="54"/>
      <c r="C30" s="54"/>
      <c r="D30" s="54"/>
      <c r="E30" s="57"/>
      <c r="F30" s="25">
        <f>'[4]УК ВР декабрь нар'!Y27+'[4]УК ВР декабрь нар'!Z27+'[4]УК ВР декабрь нар'!DX27</f>
        <v>26409.272100000002</v>
      </c>
    </row>
    <row r="31" spans="1:12" ht="15.6" hidden="1" x14ac:dyDescent="0.3">
      <c r="A31" s="53" t="s">
        <v>19</v>
      </c>
      <c r="B31" s="54"/>
      <c r="C31" s="54"/>
      <c r="D31" s="54"/>
      <c r="E31" s="57"/>
      <c r="F31" s="25">
        <f>'[4]УК ВР декабрь нар'!AV27+'[4]УК ВР декабрь нар'!BM27+'[4]УК ВР декабрь нар'!BN27+'[4]УК ВР декабрь нар'!BO27+'[4]УК ВР декабрь нар'!BP27+'[4]УК ВР декабрь нар'!EG27+'[4]УК ВР декабрь нар'!EH27+'[4]УК ВР декабрь нар'!EI27+'[4]УК ВР декабрь нар'!EJ27</f>
        <v>21425.65</v>
      </c>
    </row>
    <row r="32" spans="1:12" ht="15.6" hidden="1" x14ac:dyDescent="0.3">
      <c r="A32" s="43" t="s">
        <v>61</v>
      </c>
      <c r="B32" s="64"/>
      <c r="C32" s="64"/>
      <c r="D32" s="64"/>
      <c r="E32" s="65"/>
      <c r="F32" s="25">
        <f>'[4]УК ВР декабрь нар'!AY27</f>
        <v>186658.16704209894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SUM(F35:F39)+5300.33</f>
        <v>57930.0160698908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46" t="s">
        <v>16</v>
      </c>
      <c r="B35" s="46"/>
      <c r="C35" s="46"/>
      <c r="D35" s="46"/>
      <c r="E35" s="46"/>
      <c r="F35" s="25">
        <f>'[4]УК ВР декабрь нар'!CN27+'[4]УК ВР декабрь нар'!DU27</f>
        <v>30382.119464180647</v>
      </c>
      <c r="L35" s="34"/>
    </row>
    <row r="36" spans="1:12" ht="15.6" hidden="1" x14ac:dyDescent="0.3">
      <c r="A36" s="46" t="s">
        <v>31</v>
      </c>
      <c r="B36" s="46"/>
      <c r="C36" s="46"/>
      <c r="D36" s="46"/>
      <c r="E36" s="46"/>
      <c r="F36" s="25">
        <f>'[4]УК ВР декабрь нар'!CO27+'[4]УК ВР декабрь нар'!DV27</f>
        <v>7218.7606767370253</v>
      </c>
    </row>
    <row r="37" spans="1:12" ht="15.6" hidden="1" x14ac:dyDescent="0.3">
      <c r="A37" s="46" t="s">
        <v>18</v>
      </c>
      <c r="B37" s="46"/>
      <c r="C37" s="46"/>
      <c r="D37" s="46"/>
      <c r="E37" s="46"/>
      <c r="F37" s="25">
        <f>'[4]УК ВР декабрь нар'!CP27+'[4]УК ВР декабрь нар'!DW27</f>
        <v>286.95799999999997</v>
      </c>
    </row>
    <row r="38" spans="1:12" ht="15.6" hidden="1" x14ac:dyDescent="0.3">
      <c r="A38" s="46" t="s">
        <v>19</v>
      </c>
      <c r="B38" s="46"/>
      <c r="C38" s="46"/>
      <c r="D38" s="46"/>
      <c r="E38" s="46"/>
      <c r="F38" s="25">
        <f>'[4]УК ВР декабрь нар'!DB27+'[4]УК ВР декабрь нар'!DY27+'[4]УК ВР декабрь нар'!DZ27+'[4]УК ВР декабрь нар'!EA27+'[4]УК ВР декабрь нар'!EB27+'[4]УК ВР декабрь нар'!EC27+'[4]УК ВР декабрь нар'!ED27+'[4]УК ВР декабрь нар'!EE27+'[4]УК ВР декабрь нар'!EF27</f>
        <v>1125.5999999999999</v>
      </c>
    </row>
    <row r="39" spans="1:12" ht="51" hidden="1" customHeight="1" x14ac:dyDescent="0.3">
      <c r="A39" s="43" t="s">
        <v>63</v>
      </c>
      <c r="B39" s="44"/>
      <c r="C39" s="44"/>
      <c r="D39" s="44"/>
      <c r="E39" s="45"/>
      <c r="F39" s="25">
        <f>'[4]УК ВР декабрь нар'!DG27+'[4]УК ВР декабрь нар'!EP27</f>
        <v>13616.247928973124</v>
      </c>
    </row>
    <row r="40" spans="1:12" ht="72" customHeight="1" x14ac:dyDescent="0.3">
      <c r="A40" s="47" t="s">
        <v>74</v>
      </c>
      <c r="B40" s="48"/>
      <c r="C40" s="48"/>
      <c r="D40" s="48"/>
      <c r="E40" s="49"/>
      <c r="F40" s="26">
        <f>SUM(F41:F49)</f>
        <v>112391.98065</v>
      </c>
    </row>
    <row r="41" spans="1:12" ht="15.6" hidden="1" x14ac:dyDescent="0.3">
      <c r="A41" s="50" t="s">
        <v>20</v>
      </c>
      <c r="B41" s="51"/>
      <c r="C41" s="51"/>
      <c r="D41" s="51"/>
      <c r="E41" s="52"/>
      <c r="F41" s="25">
        <f>'[4]УК ВР декабрь нар'!$EU27+'[4]УК ВР декабрь нар'!FV27+'[4]УК ВР декабрь нар'!EY27</f>
        <v>111142.59</v>
      </c>
      <c r="L41" s="34"/>
    </row>
    <row r="42" spans="1:12" ht="15.6" hidden="1" x14ac:dyDescent="0.3">
      <c r="A42" s="53" t="s">
        <v>31</v>
      </c>
      <c r="B42" s="54"/>
      <c r="C42" s="54"/>
      <c r="D42" s="54"/>
      <c r="E42" s="54"/>
      <c r="F42" s="25"/>
    </row>
    <row r="43" spans="1:12" ht="15.6" hidden="1" x14ac:dyDescent="0.3">
      <c r="A43" s="46" t="s">
        <v>21</v>
      </c>
      <c r="B43" s="46"/>
      <c r="C43" s="46"/>
      <c r="D43" s="46"/>
      <c r="E43" s="53"/>
      <c r="F43" s="25"/>
    </row>
    <row r="44" spans="1:12" ht="15.6" hidden="1" x14ac:dyDescent="0.3">
      <c r="A44" s="53" t="s">
        <v>17</v>
      </c>
      <c r="B44" s="54"/>
      <c r="C44" s="54"/>
      <c r="D44" s="54"/>
      <c r="E44" s="54"/>
      <c r="F44" s="25"/>
    </row>
    <row r="45" spans="1:12" ht="15.6" hidden="1" x14ac:dyDescent="0.3">
      <c r="A45" s="46" t="s">
        <v>22</v>
      </c>
      <c r="B45" s="46"/>
      <c r="C45" s="46"/>
      <c r="D45" s="46"/>
      <c r="E45" s="53"/>
      <c r="F45" s="25"/>
    </row>
    <row r="46" spans="1:12" ht="15.6" hidden="1" x14ac:dyDescent="0.3">
      <c r="A46" s="53" t="s">
        <v>17</v>
      </c>
      <c r="B46" s="54"/>
      <c r="C46" s="54"/>
      <c r="D46" s="54"/>
      <c r="E46" s="54"/>
      <c r="F46" s="25"/>
    </row>
    <row r="47" spans="1:12" ht="15.6" hidden="1" x14ac:dyDescent="0.3">
      <c r="A47" s="46" t="s">
        <v>18</v>
      </c>
      <c r="B47" s="46"/>
      <c r="C47" s="46"/>
      <c r="D47" s="46"/>
      <c r="E47" s="53"/>
      <c r="F47" s="25">
        <f>'[4]УК ВР декабрь нар'!EW27+'[4]УК ВР декабрь нар'!FA27+'[4]УК ВР декабрь нар'!FZ27</f>
        <v>1249.3906500000001</v>
      </c>
    </row>
    <row r="48" spans="1:12" ht="15.6" hidden="1" x14ac:dyDescent="0.3">
      <c r="A48" s="53" t="s">
        <v>19</v>
      </c>
      <c r="B48" s="54"/>
      <c r="C48" s="54"/>
      <c r="D48" s="54"/>
      <c r="E48" s="54"/>
      <c r="F48" s="25">
        <f>'[4]УК ВР декабрь нар'!FL27+'[4]УК ВР декабрь нар'!GG27</f>
        <v>0</v>
      </c>
    </row>
    <row r="49" spans="1:15" ht="15.6" hidden="1" x14ac:dyDescent="0.3">
      <c r="A49" s="43" t="s">
        <v>64</v>
      </c>
      <c r="B49" s="44"/>
      <c r="C49" s="44"/>
      <c r="D49" s="44"/>
      <c r="E49" s="45"/>
      <c r="F49" s="25">
        <f>'[4]УК ВР декабрь нар'!FS27+'[4]УК ВР декабрь нар'!GL27</f>
        <v>0</v>
      </c>
    </row>
    <row r="50" spans="1:15" ht="15.6" hidden="1" customHeight="1" x14ac:dyDescent="0.3">
      <c r="A50" s="47" t="s">
        <v>37</v>
      </c>
      <c r="B50" s="54"/>
      <c r="C50" s="54"/>
      <c r="D50" s="54"/>
      <c r="E50" s="57"/>
      <c r="F50" s="33"/>
    </row>
    <row r="51" spans="1:15" ht="15.6" x14ac:dyDescent="0.3">
      <c r="A51" s="58" t="s">
        <v>75</v>
      </c>
      <c r="B51" s="59"/>
      <c r="C51" s="59"/>
      <c r="D51" s="59"/>
      <c r="E51" s="60"/>
      <c r="F51" s="26">
        <f>F26+F33+F40+F50</f>
        <v>486339.28123485943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29974.68</v>
      </c>
    </row>
    <row r="53" spans="1:15" ht="15.6" x14ac:dyDescent="0.3">
      <c r="A53" s="53" t="s">
        <v>23</v>
      </c>
      <c r="B53" s="54"/>
      <c r="C53" s="54"/>
      <c r="D53" s="54"/>
      <c r="E53" s="54"/>
      <c r="F53" s="25">
        <v>6440.29</v>
      </c>
    </row>
    <row r="54" spans="1:15" ht="15.6" x14ac:dyDescent="0.3">
      <c r="A54" s="53" t="s">
        <v>24</v>
      </c>
      <c r="B54" s="54"/>
      <c r="C54" s="54"/>
      <c r="D54" s="54"/>
      <c r="E54" s="54"/>
      <c r="F54" s="25">
        <v>23534.39</v>
      </c>
    </row>
    <row r="55" spans="1:15" ht="18" hidden="1" customHeight="1" x14ac:dyDescent="0.3">
      <c r="A55" s="50" t="s">
        <v>25</v>
      </c>
      <c r="B55" s="51"/>
      <c r="C55" s="51"/>
      <c r="D55" s="51"/>
      <c r="E55" s="52"/>
      <c r="F55" s="25">
        <v>0</v>
      </c>
    </row>
    <row r="56" spans="1:15" ht="15.6" x14ac:dyDescent="0.3">
      <c r="A56" s="61" t="s">
        <v>67</v>
      </c>
      <c r="B56" s="61"/>
      <c r="C56" s="61"/>
      <c r="D56" s="61"/>
      <c r="E56" s="61"/>
      <c r="F56" s="26">
        <f>F51+F52</f>
        <v>516313.96123485942</v>
      </c>
      <c r="N56" s="19"/>
      <c r="O56" s="19"/>
    </row>
    <row r="57" spans="1:15" ht="15.6" x14ac:dyDescent="0.3">
      <c r="A57" s="55" t="s">
        <v>26</v>
      </c>
      <c r="B57" s="55"/>
      <c r="C57" s="55"/>
      <c r="D57" s="55"/>
      <c r="E57" s="55"/>
      <c r="F57" s="27">
        <f>E17</f>
        <v>225578.18</v>
      </c>
    </row>
    <row r="58" spans="1:15" ht="15.6" x14ac:dyDescent="0.3">
      <c r="A58" s="55" t="s">
        <v>27</v>
      </c>
      <c r="B58" s="55"/>
      <c r="C58" s="55"/>
      <c r="D58" s="55"/>
      <c r="E58" s="55"/>
      <c r="F58" s="26">
        <f>F17</f>
        <v>242632.99</v>
      </c>
      <c r="H58" s="28"/>
    </row>
    <row r="59" spans="1:15" ht="15.6" x14ac:dyDescent="0.3">
      <c r="A59" s="56" t="s">
        <v>28</v>
      </c>
      <c r="B59" s="56"/>
      <c r="C59" s="56"/>
      <c r="D59" s="56"/>
      <c r="E59" s="56"/>
      <c r="F59" s="26">
        <f>F25+F57-F56</f>
        <v>-145365.8782470997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13 б</vt:lpstr>
      <vt:lpstr>Баррикадная 13 б(2019)</vt:lpstr>
      <vt:lpstr>Баррикадная 13 б(2020)</vt:lpstr>
      <vt:lpstr>Баррикадная 13 б(2021)</vt:lpstr>
      <vt:lpstr>'Баррикадная 13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2018-03-28T13:19:59Z</cp:lastPrinted>
  <dcterms:created xsi:type="dcterms:W3CDTF">2013-05-24T09:13:10Z</dcterms:created>
  <dcterms:modified xsi:type="dcterms:W3CDTF">2022-03-17T09:30:01Z</dcterms:modified>
</cp:coreProperties>
</file>